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9" i="1" l="1"/>
  <c r="C49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<sst xmlns="http://schemas.openxmlformats.org/spreadsheetml/2006/main" count="49" uniqueCount="47">
  <si>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</si>
  <si>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</si>
  <si>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</si>
  <si>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</si>
  <si>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</si>
  <si>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</si>
  <si>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</si>
  <si>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</si>
  <si>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</si>
  <si>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</si>
  <si>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</si>
  <si>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</si>
  <si>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</si>
  <si>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</si>
  <si>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</si>
  <si>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</si>
  <si>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</si>
  <si>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</si>
  <si>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</si>
  <si>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</si>
  <si>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</si>
  <si>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</si>
  <si>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</si>
  <si>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</si>
  <si>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</si>
  <si>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</si>
  <si>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</si>
  <si>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</si>
  <si>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</si>
  <si>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SAN JOSE DE LA PRESA</t>
  </si>
  <si>
    <t>NUMERO DE CUENTA:85DP07C022553215</t>
  </si>
  <si>
    <t>CORRESPONDIENTE AL MUNICIPIO DE PURISIMA DEL RINCON</t>
  </si>
  <si>
    <t>TENSION: BAJA - BAJA</t>
  </si>
  <si>
    <t>FECHA DE CENSO: 18/06/2019  MEDIDOR:S\MEDD MULTIPLO: 2 LECTURA:1323</t>
  </si>
  <si>
    <t>RPU: 060881000221</t>
  </si>
  <si>
    <t>UBICACION: COL. SAN JOSE DE LA PRESA</t>
  </si>
  <si>
    <t>TARIFA: 5A</t>
  </si>
  <si>
    <t>ZONA LEON</t>
  </si>
  <si>
    <t>100 W</t>
  </si>
  <si>
    <t>32 W</t>
  </si>
  <si>
    <t>25 W</t>
  </si>
  <si>
    <t>65 W</t>
  </si>
  <si>
    <t>175 W</t>
  </si>
  <si>
    <t>45 W</t>
  </si>
  <si>
    <t>50 W</t>
  </si>
  <si>
    <t>55 W</t>
  </si>
  <si>
    <t>LED - 25%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</si>
</sst>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tabSelected="1" topLeftCell="A25" zoomScaleNormal="100" zoomScaleSheetLayoutView="100" workbookViewId="0">
      <selection activeCell="N49" sqref="N49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3" t="s">
        <v>7</v>
      </c>
      <c r="C1" s="43"/>
      <c r="D1" s="43"/>
      <c r="E1" s="43"/>
      <c r="F1" s="43"/>
      <c r="G1" s="43"/>
      <c r="H1" s="43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5" t="s">
        <v>30</v>
      </c>
      <c r="C8" s="45"/>
      <c r="D8" s="45"/>
      <c r="E8" s="45" t="s">
        <v>29</v>
      </c>
      <c r="F8" s="45"/>
      <c r="G8" s="45"/>
      <c r="H8" s="45"/>
      <c r="I8" s="7"/>
    </row>
    <row r="9" spans="1:9" x14ac:dyDescent="0.25">
      <c r="A9" s="5"/>
      <c r="B9" s="45" t="s">
        <v>32</v>
      </c>
      <c r="C9" s="45"/>
      <c r="D9" s="45"/>
      <c r="E9" s="45" t="s">
        <v>21</v>
      </c>
      <c r="F9" s="45"/>
      <c r="G9" s="45"/>
      <c r="H9" s="45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24</v>
      </c>
      <c r="D12" s="23">
        <v>2400</v>
      </c>
      <c r="E12" s="27">
        <f>SUM(D12:D13)</f>
        <v>2400</v>
      </c>
      <c r="F12" s="29">
        <f>E12*0.25</f>
        <v>600</v>
      </c>
      <c r="G12" s="31">
        <f>(E12+F12)/1000</f>
        <v>3</v>
      </c>
      <c r="H12" s="33">
        <f>G12*12</f>
        <v>36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36</v>
      </c>
      <c r="D21" s="23">
        <v>1152</v>
      </c>
      <c r="E21" s="27">
        <f>SUM(D21:D22)</f>
        <v>1152</v>
      </c>
      <c r="F21" s="29">
        <f>E21*0.25</f>
        <v>288</v>
      </c>
      <c r="G21" s="31">
        <f>(E21+F21)/1000</f>
        <v>1.44</v>
      </c>
      <c r="H21" s="33">
        <f>G21*12</f>
        <v>17.28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6</v>
      </c>
      <c r="D24" s="23">
        <v>150</v>
      </c>
      <c r="E24" s="27">
        <f>SUM(D24:D25)</f>
        <v>215</v>
      </c>
      <c r="F24" s="29">
        <f>E24*0.25</f>
        <v>53.75</v>
      </c>
      <c r="G24" s="31">
        <f>(E24+F24)/1000</f>
        <v>0.26874999999999999</v>
      </c>
      <c r="H24" s="33">
        <f>G24*12</f>
        <v>3.2249999999999996</v>
      </c>
      <c r="I24" s="7"/>
    </row>
    <row r="25" spans="1:9" x14ac:dyDescent="0.25">
      <c r="A25" s="5"/>
      <c r="B25" s="2" t="s">
        <v>41</v>
      </c>
      <c r="C25" s="14">
        <v>1</v>
      </c>
      <c r="D25" s="23">
        <v>65</v>
      </c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46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45</v>
      </c>
      <c r="C39" s="13">
        <v>84</v>
      </c>
      <c r="D39" s="23">
        <v>4620</v>
      </c>
      <c r="E39" s="27">
        <f>SUM(D39:D40)</f>
        <v>4720</v>
      </c>
      <c r="F39" s="35"/>
      <c r="G39" s="31">
        <f>E39/1000</f>
        <v>4.72</v>
      </c>
      <c r="H39" s="33">
        <f>G39*12</f>
        <v>56.64</v>
      </c>
      <c r="I39" s="7"/>
    </row>
    <row r="40" spans="1:9" x14ac:dyDescent="0.25">
      <c r="A40" s="5"/>
      <c r="B40" s="2" t="s">
        <v>38</v>
      </c>
      <c r="C40" s="13">
        <v>1</v>
      </c>
      <c r="D40" s="23">
        <v>100</v>
      </c>
      <c r="E40" s="38"/>
      <c r="F40" s="36"/>
      <c r="G40" s="32"/>
      <c r="H40" s="37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3</v>
      </c>
      <c r="D42" s="23">
        <v>525</v>
      </c>
      <c r="E42" s="27">
        <f>SUM(D42:D43)</f>
        <v>525</v>
      </c>
      <c r="F42" s="29">
        <f>E42*0.25</f>
        <v>131.25</v>
      </c>
      <c r="G42" s="31">
        <f>(E42+F42)/1000</f>
        <v>0.65625</v>
      </c>
      <c r="H42" s="33">
        <f>G42*12</f>
        <v>7.875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27">
        <f>SUM(D45:D48)</f>
        <v>655</v>
      </c>
      <c r="F45" s="29">
        <f>E45*0.25</f>
        <v>163.75</v>
      </c>
      <c r="G45" s="31">
        <f>(E45+F45)/1000</f>
        <v>0.81874999999999998</v>
      </c>
      <c r="H45" s="33">
        <f>G45*12</f>
        <v>9.8249999999999993</v>
      </c>
      <c r="I45" s="7"/>
    </row>
    <row r="46" spans="1:9" x14ac:dyDescent="0.25">
      <c r="A46" s="5"/>
      <c r="B46" s="2" t="s">
        <v>43</v>
      </c>
      <c r="C46" s="13">
        <v>9</v>
      </c>
      <c r="D46" s="23">
        <v>405</v>
      </c>
      <c r="E46" s="38"/>
      <c r="F46" s="39"/>
      <c r="G46" s="42"/>
      <c r="H46" s="37"/>
      <c r="I46" s="7"/>
    </row>
    <row r="47" spans="1:9" x14ac:dyDescent="0.25">
      <c r="A47" s="5"/>
      <c r="B47" s="2" t="s">
        <v>44</v>
      </c>
      <c r="C47" s="13">
        <v>5</v>
      </c>
      <c r="D47" s="23">
        <v>250</v>
      </c>
      <c r="E47" s="38"/>
      <c r="F47" s="39"/>
      <c r="G47" s="42"/>
      <c r="H47" s="37"/>
      <c r="I47" s="7"/>
    </row>
    <row r="48" spans="1:9" x14ac:dyDescent="0.25">
      <c r="A48" s="5"/>
      <c r="B48" s="2"/>
      <c r="C48" s="13"/>
      <c r="D48" s="23"/>
      <c r="E48" s="38"/>
      <c r="F48" s="39"/>
      <c r="G48" s="32"/>
      <c r="H48" s="37"/>
      <c r="I48" s="7"/>
    </row>
    <row r="49" spans="1:9" x14ac:dyDescent="0.25">
      <c r="A49" s="5"/>
      <c r="B49" s="17" t="s">
        <v>14</v>
      </c>
      <c r="C49" s="14">
        <f t="shared" ref="C49:H49" si="0">SUM(C12:C48)</f>
        <v>169</v>
      </c>
      <c r="D49" s="23">
        <f t="shared" si="0"/>
        <v>9667</v>
      </c>
      <c r="E49" s="24">
        <f>(SUM(E12:E48))/1000</f>
        <v>9.6669999999999998</v>
      </c>
      <c r="F49" s="14">
        <f t="shared" si="0"/>
        <v>1236.75</v>
      </c>
      <c r="G49" s="15">
        <f t="shared" si="0"/>
        <v>10.903749999999999</v>
      </c>
      <c r="H49" s="21">
        <f t="shared" si="0"/>
        <v>130.845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44" t="s">
        <v>15</v>
      </c>
      <c r="C51" s="44"/>
      <c r="D51" s="44"/>
      <c r="E51" s="44"/>
      <c r="F51" s="44"/>
      <c r="G51" s="44"/>
      <c r="H51" s="44"/>
      <c r="I51" s="7"/>
    </row>
    <row r="52" spans="1:9" x14ac:dyDescent="0.25">
      <c r="A52" s="5"/>
      <c r="B52" s="26" t="s">
        <v>33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34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35</v>
      </c>
      <c r="C56" s="6"/>
      <c r="D56" s="41" t="s">
        <v>18</v>
      </c>
      <c r="E56" s="41"/>
      <c r="F56" s="6"/>
      <c r="G56" s="41" t="s">
        <v>18</v>
      </c>
      <c r="H56" s="41"/>
      <c r="I56" s="7"/>
    </row>
    <row r="57" spans="1:9" x14ac:dyDescent="0.25">
      <c r="A57" s="5"/>
      <c r="B57" s="18" t="s">
        <v>36</v>
      </c>
      <c r="C57" s="6"/>
      <c r="D57" s="40" t="s">
        <v>17</v>
      </c>
      <c r="E57" s="40"/>
      <c r="F57" s="6"/>
      <c r="G57" s="40" t="s">
        <v>19</v>
      </c>
      <c r="H57" s="40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7:E57"/>
    <mergeCell ref="D56:E56"/>
    <mergeCell ref="G56:H56"/>
    <mergeCell ref="G57:H57"/>
    <mergeCell ref="E45:E48"/>
    <mergeCell ref="F45:F48"/>
    <mergeCell ref="G45:G48"/>
    <mergeCell ref="H45:H48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88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2019-06-19T19:30:23Z</cp:lastPrinted>
  <dcterms:created xsi:type="dcterms:W3CDTF">2011-10-26T15:56:34Z</dcterms:created>
  <dcterms:modified xsi:type="dcterms:W3CDTF">2019-10-28T00:56:15Z</dcterms:modified>
</cp:coreProperties>
</file>